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Work -1\01-03-26\"/>
    </mc:Choice>
  </mc:AlternateContent>
  <xr:revisionPtr revIDLastSave="0" documentId="8_{99FBC657-D6C1-4C89-9A4C-60656AAFA6A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voice Track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K17" i="1" s="1"/>
  <c r="H20" i="1"/>
  <c r="K20" i="1" s="1"/>
  <c r="H19" i="1"/>
  <c r="K19" i="1" s="1"/>
  <c r="H15" i="1"/>
  <c r="K15" i="1" s="1"/>
  <c r="H18" i="1"/>
  <c r="K18" i="1" s="1"/>
  <c r="H14" i="1"/>
  <c r="K14" i="1" s="1"/>
  <c r="H16" i="1"/>
  <c r="K16" i="1" s="1"/>
  <c r="H13" i="1"/>
  <c r="K13" i="1" s="1"/>
  <c r="H12" i="1"/>
  <c r="K12" i="1" s="1"/>
  <c r="G21" i="1"/>
  <c r="I21" i="1"/>
  <c r="K21" i="1" l="1"/>
</calcChain>
</file>

<file path=xl/sharedStrings.xml><?xml version="1.0" encoding="utf-8"?>
<sst xmlns="http://schemas.openxmlformats.org/spreadsheetml/2006/main" count="25" uniqueCount="23">
  <si>
    <t>Invoice #</t>
  </si>
  <si>
    <t>Date</t>
  </si>
  <si>
    <t>Total Paid</t>
  </si>
  <si>
    <t>Date Paid</t>
  </si>
  <si>
    <t>Outstanding</t>
  </si>
  <si>
    <t>Total</t>
  </si>
  <si>
    <t>Payment Due</t>
  </si>
  <si>
    <t>Customer Name</t>
  </si>
  <si>
    <t>Contoso</t>
  </si>
  <si>
    <t>Smith</t>
  </si>
  <si>
    <t xml:space="preserve">Amount </t>
  </si>
  <si>
    <t xml:space="preserve">Late Fee </t>
  </si>
  <si>
    <t>Jonathon Haas</t>
  </si>
  <si>
    <t>Stephanie Bourne</t>
  </si>
  <si>
    <t>Invoice Tracker</t>
  </si>
  <si>
    <t>4/31/2009</t>
  </si>
  <si>
    <r>
      <t>Company Name:</t>
    </r>
    <r>
      <rPr>
        <sz val="13"/>
        <color theme="1"/>
        <rFont val="Roboto"/>
      </rPr>
      <t xml:space="preserve"> ABC Trading Solutions LLC</t>
    </r>
  </si>
  <si>
    <r>
      <t>Address:</t>
    </r>
    <r>
      <rPr>
        <sz val="13"/>
        <color theme="1"/>
        <rFont val="Roboto"/>
      </rPr>
      <t xml:space="preserve"> 1250 Commerce Avenue, Dallas, TX 75201</t>
    </r>
  </si>
  <si>
    <r>
      <t>Phone:</t>
    </r>
    <r>
      <rPr>
        <sz val="13"/>
        <color theme="1"/>
        <rFont val="Roboto"/>
      </rPr>
      <t xml:space="preserve"> (214) 555-1234</t>
    </r>
  </si>
  <si>
    <r>
      <t>Email:</t>
    </r>
    <r>
      <rPr>
        <sz val="13"/>
        <color theme="1"/>
        <rFont val="Roboto"/>
      </rPr>
      <t xml:space="preserve"> accounts@abctrading.com</t>
    </r>
  </si>
  <si>
    <r>
      <t>Website:</t>
    </r>
    <r>
      <rPr>
        <sz val="13"/>
        <color theme="1"/>
        <rFont val="Roboto"/>
      </rPr>
      <t xml:space="preserve"> www.abctrading.com</t>
    </r>
  </si>
  <si>
    <r>
      <t>Tax ID:</t>
    </r>
    <r>
      <rPr>
        <sz val="13"/>
        <color theme="1"/>
        <rFont val="Roboto"/>
      </rPr>
      <t xml:space="preserve"> TX-45879632</t>
    </r>
  </si>
  <si>
    <t>By: wordexceltemplates.com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</si>
</sst>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Roboto"/>
    </font>
    <font>
      <sz val="12"/>
      <name val="Roboto"/>
    </font>
    <font>
      <b/>
      <sz val="13"/>
      <color theme="0"/>
      <name val="Roboto"/>
    </font>
    <font>
      <b/>
      <sz val="25"/>
      <name val="Roboto"/>
    </font>
    <font>
      <b/>
      <sz val="13"/>
      <color theme="1"/>
      <name val="Roboto"/>
    </font>
    <font>
      <sz val="13"/>
      <color theme="1"/>
      <name val="Roboto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</fills>
  <borders count="14">
    <border>
      <left/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 style="thick">
        <color auto="1"/>
      </top>
      <bottom/>
      <diagonal/>
    </border>
    <border>
      <left style="hair">
        <color auto="1"/>
      </left>
      <right style="hair">
        <color auto="1"/>
      </right>
      <top style="thick">
        <color auto="1"/>
      </top>
      <bottom/>
      <diagonal/>
    </border>
    <border>
      <left style="hair">
        <color auto="1"/>
      </left>
      <right/>
      <top style="thick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/>
    </xf>
    <xf numFmtId="14" fontId="2" fillId="2" borderId="2" xfId="0" applyNumberFormat="1" applyFont="1" applyFill="1" applyBorder="1" applyAlignment="1">
      <alignment horizontal="left"/>
    </xf>
    <xf numFmtId="49" fontId="2" fillId="2" borderId="2" xfId="0" applyNumberFormat="1" applyFont="1" applyFill="1" applyBorder="1"/>
    <xf numFmtId="44" fontId="2" fillId="2" borderId="2" xfId="0" applyNumberFormat="1" applyFont="1" applyFill="1" applyBorder="1"/>
    <xf numFmtId="14" fontId="2" fillId="2" borderId="2" xfId="0" applyNumberFormat="1" applyFont="1" applyFill="1" applyBorder="1"/>
    <xf numFmtId="44" fontId="2" fillId="2" borderId="3" xfId="0" applyNumberFormat="1" applyFont="1" applyFill="1" applyBorder="1"/>
    <xf numFmtId="0" fontId="2" fillId="2" borderId="4" xfId="0" applyFont="1" applyFill="1" applyBorder="1" applyAlignment="1">
      <alignment horizontal="left"/>
    </xf>
    <xf numFmtId="14" fontId="2" fillId="2" borderId="5" xfId="0" applyNumberFormat="1" applyFont="1" applyFill="1" applyBorder="1" applyAlignment="1">
      <alignment horizontal="left"/>
    </xf>
    <xf numFmtId="49" fontId="2" fillId="2" borderId="5" xfId="0" applyNumberFormat="1" applyFont="1" applyFill="1" applyBorder="1"/>
    <xf numFmtId="44" fontId="2" fillId="2" borderId="5" xfId="0" applyNumberFormat="1" applyFont="1" applyFill="1" applyBorder="1"/>
    <xf numFmtId="14" fontId="2" fillId="2" borderId="5" xfId="0" applyNumberFormat="1" applyFont="1" applyFill="1" applyBorder="1"/>
    <xf numFmtId="44" fontId="2" fillId="2" borderId="6" xfId="0" applyNumberFormat="1" applyFont="1" applyFill="1" applyBorder="1"/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/>
    </xf>
    <xf numFmtId="14" fontId="2" fillId="2" borderId="8" xfId="0" applyNumberFormat="1" applyFont="1" applyFill="1" applyBorder="1" applyAlignment="1">
      <alignment horizontal="left"/>
    </xf>
    <xf numFmtId="49" fontId="2" fillId="2" borderId="8" xfId="0" applyNumberFormat="1" applyFont="1" applyFill="1" applyBorder="1"/>
    <xf numFmtId="44" fontId="2" fillId="2" borderId="8" xfId="0" applyNumberFormat="1" applyFont="1" applyFill="1" applyBorder="1"/>
    <xf numFmtId="14" fontId="2" fillId="2" borderId="8" xfId="0" applyNumberFormat="1" applyFont="1" applyFill="1" applyBorder="1"/>
    <xf numFmtId="44" fontId="2" fillId="2" borderId="9" xfId="0" applyNumberFormat="1" applyFont="1" applyFill="1" applyBorder="1"/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2" xfId="0" applyFont="1" applyFill="1" applyBorder="1"/>
    <xf numFmtId="44" fontId="3" fillId="2" borderId="12" xfId="0" applyNumberFormat="1" applyFont="1" applyFill="1" applyBorder="1"/>
    <xf numFmtId="44" fontId="3" fillId="2" borderId="13" xfId="0" applyNumberFormat="1" applyFont="1" applyFill="1" applyBorder="1"/>
    <xf numFmtId="0" fontId="6" fillId="0" borderId="0" xfId="0" applyFont="1" applyAlignment="1">
      <alignment horizontal="left"/>
    </xf>
    <xf numFmtId="0" fontId="5" fillId="0" borderId="10" xfId="0" applyFont="1" applyBorder="1" applyAlignment="1">
      <alignment horizontal="left" vertical="center"/>
    </xf>
    <xf numFmtId="0" fontId="8" fillId="0" borderId="0" xfId="0" applyFont="1" applyAlignment="1">
      <alignment horizontal="right"/>
    </xf>
  </cellXfs>
  <cellStyles count="1">
    <cellStyle name="Normal" xfId="0" builtinId="0"/>
  </cellStyles>
  <dxfs count="25">
    <dxf>
      <font>
        <color rgb="FFFF0000"/>
      </font>
    </dxf>
    <dxf>
      <font>
        <strike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/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/>
        <bottom/>
        <vertical style="hair">
          <color auto="1"/>
        </vertical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Roboto"/>
        <scheme val="none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/>
        <right style="hair">
          <color auto="1"/>
        </right>
        <top/>
        <bottom/>
        <vertical style="hair">
          <color auto="1"/>
        </vertical>
        <horizontal/>
      </border>
    </dxf>
    <dxf>
      <border>
        <top style="thick">
          <color auto="1"/>
        </top>
      </border>
    </dxf>
    <dxf>
      <font>
        <b/>
        <strike val="0"/>
        <outline val="0"/>
        <shadow val="0"/>
        <u val="none"/>
        <vertAlign val="baseline"/>
        <sz val="13"/>
        <color theme="0"/>
        <name val="Roboto"/>
        <scheme val="none"/>
      </font>
      <fill>
        <patternFill patternType="solid">
          <fgColor indexed="64"/>
          <bgColor theme="1" tint="0.249977111117893"/>
        </patternFill>
      </fill>
      <alignment horizontal="general" vertical="center" textRotation="0" wrapText="1" indent="0" justifyLastLine="0" shrinkToFit="0" readingOrder="0"/>
      <border diagonalUp="0" diagonalDown="0" outline="0">
        <left style="hair">
          <color auto="1"/>
        </left>
        <right style="hair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9" formatCode="m/d/yyyy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9" formatCode="m/d/yyyy"/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numFmt numFmtId="19" formatCode="m/d/yyyy"/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fill>
        <patternFill patternType="solid">
          <fgColor indexed="64"/>
          <bgColor theme="0"/>
        </patternFill>
      </fill>
      <alignment horizontal="left" textRotation="0" wrapText="0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 style="hair">
          <color auto="1"/>
        </vertic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bottom style="hair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Roboto"/>
        <scheme val="none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invoices" displayName="invoices" ref="C11:K21" totalsRowCount="1" headerRowDxfId="12" dataDxfId="24" totalsRowDxfId="1" headerRowBorderDxfId="23" tableBorderDxfId="22" totalsRowBorderDxfId="11">
  <autoFilter ref="C11:K20" xr:uid="{00000000-0009-0000-0100-000001000000}"/>
  <sortState xmlns:xlrd2="http://schemas.microsoft.com/office/spreadsheetml/2017/richdata2" ref="C12:K18">
    <sortCondition ref="C11:C18"/>
  </sortState>
  <tableColumns count="9">
    <tableColumn id="1" xr3:uid="{00000000-0010-0000-0000-000001000000}" name="Invoice #" totalsRowLabel="Total" dataDxfId="21" totalsRowDxfId="10"/>
    <tableColumn id="2" xr3:uid="{00000000-0010-0000-0000-000002000000}" name="Date" dataDxfId="20" totalsRowDxfId="9"/>
    <tableColumn id="3" xr3:uid="{00000000-0010-0000-0000-000003000000}" name="Payment Due" dataDxfId="19" totalsRowDxfId="8"/>
    <tableColumn id="4" xr3:uid="{00000000-0010-0000-0000-000004000000}" name="Customer Name" dataDxfId="18" totalsRowDxfId="7"/>
    <tableColumn id="5" xr3:uid="{00000000-0010-0000-0000-000005000000}" name="Amount " totalsRowFunction="sum" dataDxfId="17" totalsRowDxfId="6"/>
    <tableColumn id="6" xr3:uid="{00000000-0010-0000-0000-000006000000}" name="Late Fee " dataDxfId="16" totalsRowDxfId="5">
      <calculatedColumnFormula>IF(invoices[[#This Row],[Payment Due]]&gt;=invoices[[#This Row],[Date Paid]],,5)</calculatedColumnFormula>
    </tableColumn>
    <tableColumn id="7" xr3:uid="{00000000-0010-0000-0000-000007000000}" name="Total Paid" totalsRowFunction="sum" dataDxfId="15" totalsRowDxfId="4"/>
    <tableColumn id="8" xr3:uid="{00000000-0010-0000-0000-000008000000}" name="Date Paid" dataDxfId="14" totalsRowDxfId="3"/>
    <tableColumn id="9" xr3:uid="{00000000-0010-0000-0000-000009000000}" name="Outstanding" totalsRowFunction="sum" dataDxfId="13" totalsRowDxfId="2">
      <calculatedColumnFormula>invoices[[#This Row],[Amount ]]-invoices[[#This Row],[Total Paid]]+invoices[[#This Row],[Late Fee ]]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21"/>
  <sheetViews>
    <sheetView showGridLines="0" tabSelected="1" zoomScale="90" zoomScaleNormal="90" workbookViewId="0">
      <selection activeCell="D39" sqref="D39"/>
    </sheetView>
  </sheetViews>
  <sheetFormatPr defaultRowHeight="15" x14ac:dyDescent="0.25"/>
  <cols>
    <col min="1" max="1" width="0.5703125" customWidth="1"/>
    <col min="2" max="2" width="3.140625" customWidth="1"/>
    <col min="3" max="11" width="30.7109375" customWidth="1"/>
  </cols>
  <sheetData>
    <row r="2" spans="3:11" ht="38.25" customHeight="1" thickBot="1" x14ac:dyDescent="0.3">
      <c r="C2" s="30" t="s">
        <v>14</v>
      </c>
      <c r="D2" s="30"/>
      <c r="E2" s="30"/>
      <c r="F2" s="30"/>
      <c r="G2" s="30"/>
      <c r="H2" s="30"/>
      <c r="I2" s="30"/>
      <c r="J2" s="30"/>
      <c r="K2" s="30"/>
    </row>
    <row r="3" spans="3:11" x14ac:dyDescent="0.25">
      <c r="C3" s="1"/>
      <c r="K3" s="31" t="s">
        <v>22</v>
      </c>
    </row>
    <row r="4" spans="3:11" ht="21.95" customHeight="1" x14ac:dyDescent="0.35">
      <c r="C4" s="29" t="s">
        <v>16</v>
      </c>
      <c r="D4" s="29"/>
      <c r="E4" s="29"/>
      <c r="F4" s="29"/>
      <c r="G4" s="29"/>
      <c r="H4" s="29"/>
      <c r="I4" s="29"/>
      <c r="J4" s="29"/>
      <c r="K4" s="29"/>
    </row>
    <row r="5" spans="3:11" ht="21.95" customHeight="1" x14ac:dyDescent="0.35">
      <c r="C5" s="29" t="s">
        <v>17</v>
      </c>
      <c r="D5" s="29"/>
      <c r="E5" s="29"/>
      <c r="F5" s="29"/>
      <c r="G5" s="29"/>
      <c r="H5" s="29"/>
      <c r="I5" s="29"/>
      <c r="J5" s="29"/>
      <c r="K5" s="29"/>
    </row>
    <row r="6" spans="3:11" ht="21.95" customHeight="1" x14ac:dyDescent="0.35">
      <c r="C6" s="29" t="s">
        <v>18</v>
      </c>
      <c r="D6" s="29"/>
      <c r="E6" s="29"/>
      <c r="F6" s="29"/>
      <c r="G6" s="29"/>
      <c r="H6" s="29"/>
      <c r="I6" s="29"/>
      <c r="J6" s="29"/>
      <c r="K6" s="29"/>
    </row>
    <row r="7" spans="3:11" ht="21.95" customHeight="1" x14ac:dyDescent="0.35">
      <c r="C7" s="29" t="s">
        <v>19</v>
      </c>
      <c r="D7" s="29"/>
      <c r="E7" s="29"/>
      <c r="F7" s="29"/>
      <c r="G7" s="29"/>
      <c r="H7" s="29"/>
      <c r="I7" s="29"/>
      <c r="J7" s="29"/>
      <c r="K7" s="29"/>
    </row>
    <row r="8" spans="3:11" ht="21.95" customHeight="1" x14ac:dyDescent="0.35">
      <c r="C8" s="29" t="s">
        <v>20</v>
      </c>
      <c r="D8" s="29"/>
      <c r="E8" s="29"/>
      <c r="F8" s="29"/>
      <c r="G8" s="29"/>
      <c r="H8" s="29"/>
      <c r="I8" s="29"/>
      <c r="J8" s="29"/>
      <c r="K8" s="29"/>
    </row>
    <row r="9" spans="3:11" ht="21.95" customHeight="1" x14ac:dyDescent="0.35">
      <c r="C9" s="29" t="s">
        <v>21</v>
      </c>
      <c r="D9" s="29"/>
      <c r="E9" s="29"/>
      <c r="F9" s="29"/>
      <c r="G9" s="29"/>
      <c r="H9" s="29"/>
      <c r="I9" s="29"/>
      <c r="J9" s="29"/>
      <c r="K9" s="29"/>
    </row>
    <row r="10" spans="3:11" x14ac:dyDescent="0.25">
      <c r="C10" s="1"/>
    </row>
    <row r="11" spans="3:11" ht="39.950000000000003" customHeight="1" x14ac:dyDescent="0.25">
      <c r="C11" s="14" t="s">
        <v>0</v>
      </c>
      <c r="D11" s="15" t="s">
        <v>1</v>
      </c>
      <c r="E11" s="15" t="s">
        <v>6</v>
      </c>
      <c r="F11" s="16" t="s">
        <v>7</v>
      </c>
      <c r="G11" s="16" t="s">
        <v>10</v>
      </c>
      <c r="H11" s="16" t="s">
        <v>11</v>
      </c>
      <c r="I11" s="16" t="s">
        <v>2</v>
      </c>
      <c r="J11" s="16" t="s">
        <v>3</v>
      </c>
      <c r="K11" s="17" t="s">
        <v>4</v>
      </c>
    </row>
    <row r="12" spans="3:11" ht="35.1" customHeight="1" x14ac:dyDescent="0.3">
      <c r="C12" s="2">
        <v>1001</v>
      </c>
      <c r="D12" s="3">
        <v>39828</v>
      </c>
      <c r="E12" s="3">
        <v>39859</v>
      </c>
      <c r="F12" s="4" t="s">
        <v>9</v>
      </c>
      <c r="G12" s="5">
        <v>20199</v>
      </c>
      <c r="H12" s="5">
        <f>IF(invoices[[#This Row],[Payment Due]]&gt;=invoices[[#This Row],[Date Paid]],,5)</f>
        <v>0</v>
      </c>
      <c r="I12" s="5">
        <v>20199</v>
      </c>
      <c r="J12" s="6">
        <v>39845</v>
      </c>
      <c r="K12" s="7">
        <f>invoices[[#This Row],[Amount ]]-invoices[[#This Row],[Total Paid]]+invoices[[#This Row],[Late Fee ]]</f>
        <v>0</v>
      </c>
    </row>
    <row r="13" spans="3:11" ht="35.1" customHeight="1" x14ac:dyDescent="0.3">
      <c r="C13" s="8">
        <v>1002</v>
      </c>
      <c r="D13" s="9">
        <v>39855</v>
      </c>
      <c r="E13" s="9">
        <v>39904</v>
      </c>
      <c r="F13" s="10" t="s">
        <v>9</v>
      </c>
      <c r="G13" s="11">
        <v>15700</v>
      </c>
      <c r="H13" s="11">
        <f>IF(invoices[[#This Row],[Payment Due]]&gt;=invoices[[#This Row],[Date Paid]],,5)</f>
        <v>5</v>
      </c>
      <c r="I13" s="11">
        <v>7500</v>
      </c>
      <c r="J13" s="12">
        <v>39913</v>
      </c>
      <c r="K13" s="13">
        <f>invoices[[#This Row],[Amount ]]-invoices[[#This Row],[Total Paid]]+invoices[[#This Row],[Late Fee ]]</f>
        <v>8205</v>
      </c>
    </row>
    <row r="14" spans="3:11" ht="35.1" customHeight="1" x14ac:dyDescent="0.3">
      <c r="C14" s="8">
        <v>1003</v>
      </c>
      <c r="D14" s="9">
        <v>39861</v>
      </c>
      <c r="E14" s="9">
        <v>39918</v>
      </c>
      <c r="F14" s="10" t="s">
        <v>8</v>
      </c>
      <c r="G14" s="11">
        <v>13799</v>
      </c>
      <c r="H14" s="11">
        <f>IF(invoices[[#This Row],[Payment Due]]&gt;=invoices[[#This Row],[Date Paid]],,5)</f>
        <v>0</v>
      </c>
      <c r="I14" s="11">
        <v>5500</v>
      </c>
      <c r="J14" s="12">
        <v>39889</v>
      </c>
      <c r="K14" s="13">
        <f>invoices[[#This Row],[Amount ]]-invoices[[#This Row],[Total Paid]]+invoices[[#This Row],[Late Fee ]]</f>
        <v>8299</v>
      </c>
    </row>
    <row r="15" spans="3:11" ht="35.1" customHeight="1" x14ac:dyDescent="0.3">
      <c r="C15" s="8">
        <v>1004</v>
      </c>
      <c r="D15" s="9">
        <v>39880</v>
      </c>
      <c r="E15" s="9">
        <v>39904</v>
      </c>
      <c r="F15" s="10" t="s">
        <v>12</v>
      </c>
      <c r="G15" s="11">
        <v>120</v>
      </c>
      <c r="H15" s="11">
        <f>IF(invoices[[#This Row],[Payment Due]]&gt;=invoices[[#This Row],[Date Paid]],,5)</f>
        <v>5</v>
      </c>
      <c r="I15" s="11">
        <v>75</v>
      </c>
      <c r="J15" s="12">
        <v>39919</v>
      </c>
      <c r="K15" s="13">
        <f>invoices[[#This Row],[Amount ]]-invoices[[#This Row],[Total Paid]]+invoices[[#This Row],[Late Fee ]]</f>
        <v>50</v>
      </c>
    </row>
    <row r="16" spans="3:11" ht="35.1" customHeight="1" x14ac:dyDescent="0.3">
      <c r="C16" s="8">
        <v>1005</v>
      </c>
      <c r="D16" s="9">
        <v>39889</v>
      </c>
      <c r="E16" s="9" t="s">
        <v>15</v>
      </c>
      <c r="F16" s="10" t="s">
        <v>8</v>
      </c>
      <c r="G16" s="11">
        <v>150</v>
      </c>
      <c r="H16" s="11">
        <f>IF(invoices[[#This Row],[Payment Due]]&gt;=invoices[[#This Row],[Date Paid]],,5)</f>
        <v>0</v>
      </c>
      <c r="I16" s="11">
        <v>75</v>
      </c>
      <c r="J16" s="12">
        <v>39914</v>
      </c>
      <c r="K16" s="13">
        <f>invoices[[#This Row],[Amount ]]-invoices[[#This Row],[Total Paid]]+invoices[[#This Row],[Late Fee ]]</f>
        <v>75</v>
      </c>
    </row>
    <row r="17" spans="3:11" ht="35.1" customHeight="1" x14ac:dyDescent="0.3">
      <c r="C17" s="8">
        <v>1006</v>
      </c>
      <c r="D17" s="9">
        <v>39904</v>
      </c>
      <c r="E17" s="9">
        <v>39965</v>
      </c>
      <c r="F17" s="10" t="s">
        <v>13</v>
      </c>
      <c r="G17" s="11">
        <v>1475</v>
      </c>
      <c r="H17" s="11">
        <f>IF(invoices[[#This Row],[Payment Due]]&gt;=invoices[[#This Row],[Date Paid]],,5)</f>
        <v>0</v>
      </c>
      <c r="I17" s="11">
        <v>1200</v>
      </c>
      <c r="J17" s="12">
        <v>39931</v>
      </c>
      <c r="K17" s="13">
        <f>invoices[[#This Row],[Amount ]]-invoices[[#This Row],[Total Paid]]+invoices[[#This Row],[Late Fee ]]</f>
        <v>275</v>
      </c>
    </row>
    <row r="18" spans="3:11" ht="35.1" customHeight="1" x14ac:dyDescent="0.3">
      <c r="C18" s="8"/>
      <c r="D18" s="9"/>
      <c r="E18" s="9"/>
      <c r="F18" s="10"/>
      <c r="G18" s="11"/>
      <c r="H18" s="11">
        <f>IF(invoices[[#This Row],[Payment Due]]&gt;=invoices[[#This Row],[Date Paid]],,5)</f>
        <v>0</v>
      </c>
      <c r="I18" s="11"/>
      <c r="J18" s="12"/>
      <c r="K18" s="13">
        <f>invoices[[#This Row],[Amount ]]-invoices[[#This Row],[Total Paid]]+invoices[[#This Row],[Late Fee ]]</f>
        <v>0</v>
      </c>
    </row>
    <row r="19" spans="3:11" ht="35.1" customHeight="1" x14ac:dyDescent="0.3">
      <c r="C19" s="8"/>
      <c r="D19" s="9"/>
      <c r="E19" s="9"/>
      <c r="F19" s="10"/>
      <c r="G19" s="11"/>
      <c r="H19" s="11">
        <f>IF(invoices[[#This Row],[Payment Due]]&gt;=invoices[[#This Row],[Date Paid]],,5)</f>
        <v>0</v>
      </c>
      <c r="I19" s="11"/>
      <c r="J19" s="12"/>
      <c r="K19" s="13">
        <f>invoices[[#This Row],[Amount ]]-invoices[[#This Row],[Total Paid]]+invoices[[#This Row],[Late Fee ]]</f>
        <v>0</v>
      </c>
    </row>
    <row r="20" spans="3:11" ht="35.1" customHeight="1" thickBot="1" x14ac:dyDescent="0.35">
      <c r="C20" s="18"/>
      <c r="D20" s="19"/>
      <c r="E20" s="19"/>
      <c r="F20" s="20"/>
      <c r="G20" s="21"/>
      <c r="H20" s="21">
        <f>IF(invoices[[#This Row],[Payment Due]]&gt;=invoices[[#This Row],[Date Paid]],,5)</f>
        <v>0</v>
      </c>
      <c r="I20" s="21"/>
      <c r="J20" s="22"/>
      <c r="K20" s="23">
        <f>invoices[[#This Row],[Amount ]]-invoices[[#This Row],[Total Paid]]+invoices[[#This Row],[Late Fee ]]</f>
        <v>0</v>
      </c>
    </row>
    <row r="21" spans="3:11" ht="35.1" customHeight="1" thickTop="1" x14ac:dyDescent="0.3">
      <c r="C21" s="24" t="s">
        <v>5</v>
      </c>
      <c r="D21" s="25"/>
      <c r="E21" s="25"/>
      <c r="F21" s="26"/>
      <c r="G21" s="27">
        <f>SUBTOTAL(109,invoices[[Amount ]])</f>
        <v>51443</v>
      </c>
      <c r="H21" s="26"/>
      <c r="I21" s="27">
        <f>SUBTOTAL(109,invoices[Total Paid])</f>
        <v>34549</v>
      </c>
      <c r="J21" s="26"/>
      <c r="K21" s="28">
        <f>SUBTOTAL(109,invoices[Outstanding])</f>
        <v>16904</v>
      </c>
    </row>
  </sheetData>
  <mergeCells count="7">
    <mergeCell ref="C7:K7"/>
    <mergeCell ref="C8:K8"/>
    <mergeCell ref="C9:K9"/>
    <mergeCell ref="C2:K2"/>
    <mergeCell ref="C4:K4"/>
    <mergeCell ref="C5:K5"/>
    <mergeCell ref="C6:K6"/>
  </mergeCells>
  <conditionalFormatting sqref="H12:H20 K12:K20">
    <cfRule type="cellIs" dxfId="0" priority="2" operator="greaterThan">
      <formula>0</formula>
    </cfRule>
  </conditionalFormatting>
  <printOptions horizontalCentered="1"/>
  <pageMargins left="0.5" right="0.5" top="0.5" bottom="0.5" header="0.3" footer="0.3"/>
  <pageSetup paperSize="7" fitToHeight="0" orientation="landscape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84903CAE-659F-491E-A0EB-89CB631419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Invoice Tracker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tracker</dc:title>
  <dc:creator>Naveed Ahmed</dc:creator>
  <cp:lastModifiedBy>ok</cp:lastModifiedBy>
  <cp:lastPrinted>2016-08-17T09:15:46Z</cp:lastPrinted>
  <dcterms:created xsi:type="dcterms:W3CDTF">2016-08-17T09:16:57Z</dcterms:created>
  <dcterms:modified xsi:type="dcterms:W3CDTF">2026-06-05T09:40:53Z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TC103551889990</vt:lpwstr>
  </property>
</Properties>
</file>